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65" windowWidth="19320" windowHeight="8445"/>
  </bookViews>
  <sheets>
    <sheet name="CENSO 5A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9" i="1"/>
  <c r="E24" l="1"/>
  <c r="F24" l="1"/>
  <c r="G24" s="1"/>
  <c r="H24" s="1"/>
  <c r="D47" l="1"/>
  <c r="C47"/>
  <c r="E12" l="1"/>
  <c r="E21" l="1"/>
  <c r="F21" s="1"/>
  <c r="G21" s="1"/>
  <c r="H21" s="1"/>
  <c r="E42"/>
  <c r="E39"/>
  <c r="G39" s="1"/>
  <c r="H39" s="1"/>
  <c r="E45"/>
  <c r="F45" l="1"/>
  <c r="G45" s="1"/>
  <c r="H45" s="1"/>
  <c r="F42"/>
  <c r="G42" s="1"/>
  <c r="H42" s="1"/>
  <c r="E36"/>
  <c r="G36" s="1"/>
  <c r="H36" s="1"/>
  <c r="E30" l="1"/>
  <c r="G30" s="1"/>
  <c r="H30" s="1"/>
  <c r="E27"/>
  <c r="F27" s="1"/>
  <c r="G27" s="1"/>
  <c r="H27" s="1"/>
  <c r="E33"/>
  <c r="G33" s="1"/>
  <c r="H33" s="1"/>
  <c r="E15"/>
  <c r="E18"/>
  <c r="F12"/>
  <c r="E47" l="1"/>
  <c r="F15"/>
  <c r="G15" s="1"/>
  <c r="H15" s="1"/>
  <c r="F18"/>
  <c r="G12"/>
  <c r="F47" l="1"/>
  <c r="G18"/>
  <c r="G47" s="1"/>
  <c r="H12"/>
  <c r="H18" l="1"/>
  <c r="H47" s="1"/>
</calcChain>
</file>

<file path=xl/sharedStrings.xml><?xml version="1.0" encoding="utf-8"?>
<sst xmlns="http://schemas.openxmlformats.org/spreadsheetml/2006/main" count="51" uniqueCount="50">
  <si>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</si>
  <si>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</si>
  <si>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</si>
  <si>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</si>
  <si>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</si>
  <si>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</si>
  <si>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</si>
  <si>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</si>
  <si>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</si>
  <si>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</si>
  <si>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</si>
  <si>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</si>
  <si>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</si>
  <si>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</si>
  <si>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</si>
  <si>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</si>
  <si>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</si>
  <si>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</si>
  <si>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</si>
  <si>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</si>
  <si>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</si>
  <si>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</si>
  <si>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</si>
  <si>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</si>
  <si>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</si>
  <si>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</si>
  <si>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</si>
  <si>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</si>
  <si>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</si>
  <si>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</si>
  <si>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PINOS</t>
  </si>
  <si>
    <t>NUMERO DE CUENTA:85DP07C022550775</t>
  </si>
  <si>
    <t>CORRESPONDIENTE AL MUNICIPIO DE PURISIMA DEL RINCON</t>
  </si>
  <si>
    <t>TENSION: BAJA - BAJA</t>
  </si>
  <si>
    <t xml:space="preserve">FECHA DE CENSO: 3/06/2019   </t>
  </si>
  <si>
    <t>RPU: 060140390979</t>
  </si>
  <si>
    <t>UBICACION: COL. LOS PINOS</t>
  </si>
  <si>
    <t>TARIFA: 5A</t>
  </si>
  <si>
    <t>ZONA LEON</t>
  </si>
  <si>
    <t>100 W</t>
  </si>
  <si>
    <t>CALLE TELESECUNDARIA</t>
  </si>
  <si>
    <t>INTALACION</t>
  </si>
  <si>
    <t>CAMBIO</t>
  </si>
  <si>
    <t>ANT</t>
  </si>
  <si>
    <t>NVA</t>
  </si>
  <si>
    <t>ECUCALIPTO</t>
  </si>
  <si>
    <t>VALLE HERMOSO FTE 103</t>
  </si>
  <si>
    <t>CASUARINAS FTE A FABRICA</t>
  </si>
  <si>
    <t>VALLE SILENSIOSO ESQ PINAVETA</t>
  </si>
  <si>
    <t>VALLE SILENSIOSO FTE 102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</si>
</sst>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14" fontId="0" fillId="0" borderId="1" xfId="0" applyNumberFormat="1" applyBorder="1"/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showGridLines="0" tabSelected="1" topLeftCell="A46" zoomScaleNormal="100" zoomScaleSheetLayoutView="100" workbookViewId="0">
      <selection activeCell="M67" sqref="M67"/>
    </sheetView>
  </sheetViews>
  <sheetFormatPr baseColWidth="10" defaultRowHeight="1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>
      <c r="A3" s="5"/>
      <c r="B3" s="41" t="s">
        <v>38</v>
      </c>
      <c r="C3" s="41"/>
      <c r="D3" s="41"/>
      <c r="E3" s="41"/>
      <c r="F3" s="41"/>
      <c r="G3" s="41"/>
      <c r="H3" s="41"/>
      <c r="I3" s="7"/>
    </row>
    <row r="4" spans="1:9">
      <c r="A4" s="5"/>
      <c r="B4" s="6"/>
      <c r="C4" s="6"/>
      <c r="D4" s="6"/>
      <c r="E4" s="6"/>
      <c r="F4" s="6"/>
      <c r="G4" s="6"/>
      <c r="H4" s="6"/>
      <c r="I4" s="7"/>
    </row>
    <row r="5" spans="1:9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>
      <c r="A6" s="5"/>
      <c r="B6" s="41" t="s">
        <v>32</v>
      </c>
      <c r="C6" s="41"/>
      <c r="D6" s="41"/>
      <c r="E6" s="41"/>
      <c r="F6" s="41"/>
      <c r="G6" s="41"/>
      <c r="H6" s="41"/>
      <c r="I6" s="7"/>
    </row>
    <row r="7" spans="1:9">
      <c r="A7" s="5"/>
      <c r="B7" s="12"/>
      <c r="C7" s="12"/>
      <c r="D7" s="12"/>
      <c r="E7" s="12"/>
      <c r="F7" s="12"/>
      <c r="G7" s="12"/>
      <c r="H7" s="8"/>
      <c r="I7" s="7"/>
    </row>
    <row r="8" spans="1:9">
      <c r="A8" s="5"/>
      <c r="B8" s="44" t="s">
        <v>31</v>
      </c>
      <c r="C8" s="44"/>
      <c r="D8" s="44"/>
      <c r="E8" s="44" t="s">
        <v>30</v>
      </c>
      <c r="F8" s="44"/>
      <c r="G8" s="44"/>
      <c r="H8" s="44"/>
      <c r="I8" s="7"/>
    </row>
    <row r="9" spans="1:9">
      <c r="A9" s="5"/>
      <c r="B9" s="44" t="s">
        <v>33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>
      <c r="A12" s="5"/>
      <c r="B12" s="1" t="s">
        <v>39</v>
      </c>
      <c r="C12" s="13">
        <v>38</v>
      </c>
      <c r="D12" s="23">
        <v>3800</v>
      </c>
      <c r="E12" s="27">
        <f>SUM(D12:D13)</f>
        <v>3800</v>
      </c>
      <c r="F12" s="29">
        <f>E12*0.25</f>
        <v>950</v>
      </c>
      <c r="G12" s="31">
        <f>(E12+F12)/1000</f>
        <v>4.75</v>
      </c>
      <c r="H12" s="33">
        <f>G12*12</f>
        <v>57</v>
      </c>
      <c r="I12" s="7"/>
    </row>
    <row r="13" spans="1:9">
      <c r="A13" s="5"/>
      <c r="B13" s="1"/>
      <c r="C13" s="13"/>
      <c r="D13" s="23"/>
      <c r="E13" s="28"/>
      <c r="F13" s="30"/>
      <c r="G13" s="32"/>
      <c r="H13" s="34"/>
      <c r="I13" s="7"/>
    </row>
    <row r="14" spans="1:9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>
      <c r="A16" s="5"/>
      <c r="B16" s="2"/>
      <c r="C16" s="13"/>
      <c r="D16" s="23"/>
      <c r="E16" s="38"/>
      <c r="F16" s="39"/>
      <c r="G16" s="32"/>
      <c r="H16" s="34"/>
      <c r="I16" s="7"/>
    </row>
    <row r="17" spans="1:9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>
      <c r="A19" s="5"/>
      <c r="B19" s="2"/>
      <c r="C19" s="14"/>
      <c r="D19" s="23"/>
      <c r="E19" s="38"/>
      <c r="F19" s="39"/>
      <c r="G19" s="32"/>
      <c r="H19" s="37"/>
      <c r="I19" s="7"/>
    </row>
    <row r="20" spans="1:9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>
      <c r="A22" s="5"/>
      <c r="B22" s="2"/>
      <c r="C22" s="14"/>
      <c r="D22" s="23"/>
      <c r="E22" s="38"/>
      <c r="F22" s="39"/>
      <c r="G22" s="32"/>
      <c r="H22" s="37"/>
      <c r="I22" s="7"/>
    </row>
    <row r="23" spans="1:9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>
      <c r="A25" s="5"/>
      <c r="B25" s="2"/>
      <c r="C25" s="14"/>
      <c r="D25" s="23"/>
      <c r="E25" s="38"/>
      <c r="F25" s="39"/>
      <c r="G25" s="32"/>
      <c r="H25" s="37"/>
      <c r="I25" s="7"/>
    </row>
    <row r="26" spans="1:9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>
      <c r="A28" s="5"/>
      <c r="B28" s="2"/>
      <c r="C28" s="13"/>
      <c r="D28" s="23"/>
      <c r="E28" s="38"/>
      <c r="F28" s="39"/>
      <c r="G28" s="32"/>
      <c r="H28" s="37"/>
      <c r="I28" s="7"/>
    </row>
    <row r="29" spans="1:9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>
      <c r="A31" s="5"/>
      <c r="B31" s="2"/>
      <c r="C31" s="13"/>
      <c r="D31" s="23"/>
      <c r="E31" s="38"/>
      <c r="F31" s="36"/>
      <c r="G31" s="32"/>
      <c r="H31" s="37"/>
      <c r="I31" s="7"/>
    </row>
    <row r="32" spans="1:9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>
      <c r="A34" s="5"/>
      <c r="B34" s="2"/>
      <c r="C34" s="13"/>
      <c r="D34" s="23"/>
      <c r="E34" s="38"/>
      <c r="F34" s="36"/>
      <c r="G34" s="32"/>
      <c r="H34" s="37"/>
      <c r="I34" s="7"/>
    </row>
    <row r="35" spans="1:9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>
      <c r="A37" s="5"/>
      <c r="B37" s="2"/>
      <c r="C37" s="13"/>
      <c r="D37" s="23"/>
      <c r="E37" s="38"/>
      <c r="F37" s="36"/>
      <c r="G37" s="32"/>
      <c r="H37" s="37"/>
      <c r="I37" s="7"/>
    </row>
    <row r="38" spans="1:9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>
      <c r="A40" s="5"/>
      <c r="B40" s="2"/>
      <c r="C40" s="13"/>
      <c r="D40" s="23"/>
      <c r="E40" s="38"/>
      <c r="F40" s="36"/>
      <c r="G40" s="32"/>
      <c r="H40" s="37"/>
      <c r="I40" s="7"/>
    </row>
    <row r="41" spans="1:9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>
      <c r="A42" s="5"/>
      <c r="B42" s="2"/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>
      <c r="A43" s="5"/>
      <c r="B43" s="2"/>
      <c r="C43" s="13"/>
      <c r="D43" s="23"/>
      <c r="E43" s="38"/>
      <c r="F43" s="39"/>
      <c r="G43" s="32"/>
      <c r="H43" s="37"/>
      <c r="I43" s="7"/>
    </row>
    <row r="44" spans="1:9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>
      <c r="A45" s="5"/>
      <c r="B45" s="2"/>
      <c r="C45" s="13"/>
      <c r="D45" s="23"/>
      <c r="E45" s="27">
        <f>SUM(D45:D46)</f>
        <v>0</v>
      </c>
      <c r="F45" s="29">
        <f>E45*0.25</f>
        <v>0</v>
      </c>
      <c r="G45" s="31">
        <f>(E45+F45)/1000</f>
        <v>0</v>
      </c>
      <c r="H45" s="33">
        <f>G45*12</f>
        <v>0</v>
      </c>
      <c r="I45" s="7"/>
    </row>
    <row r="46" spans="1:9">
      <c r="A46" s="5"/>
      <c r="B46" s="2"/>
      <c r="C46" s="13"/>
      <c r="D46" s="23"/>
      <c r="E46" s="38"/>
      <c r="F46" s="39"/>
      <c r="G46" s="32"/>
      <c r="H46" s="37"/>
      <c r="I46" s="7"/>
    </row>
    <row r="47" spans="1:9">
      <c r="A47" s="5"/>
      <c r="B47" s="17" t="s">
        <v>14</v>
      </c>
      <c r="C47" s="14">
        <f t="shared" ref="C47:H47" si="0">SUM(C12:C46)</f>
        <v>38</v>
      </c>
      <c r="D47" s="23">
        <f t="shared" si="0"/>
        <v>3800</v>
      </c>
      <c r="E47" s="24">
        <f>(SUM(E12:E46))/1000</f>
        <v>3.8</v>
      </c>
      <c r="F47" s="14">
        <f t="shared" si="0"/>
        <v>950</v>
      </c>
      <c r="G47" s="15">
        <f t="shared" si="0"/>
        <v>4.75</v>
      </c>
      <c r="H47" s="21">
        <f t="shared" si="0"/>
        <v>57</v>
      </c>
      <c r="I47" s="7"/>
    </row>
    <row r="48" spans="1:9">
      <c r="A48" s="5"/>
      <c r="B48" s="6"/>
      <c r="C48" s="6"/>
      <c r="D48" s="6"/>
      <c r="E48" s="6"/>
      <c r="F48" s="6"/>
      <c r="G48" s="6"/>
      <c r="H48" s="6"/>
      <c r="I48" s="7"/>
    </row>
    <row r="49" spans="1:13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13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13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13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13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13">
      <c r="A54" s="5"/>
      <c r="B54" s="18" t="s">
        <v>36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13">
      <c r="A55" s="5"/>
      <c r="B55" s="18" t="s">
        <v>37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13" ht="15.75" thickBot="1">
      <c r="A56" s="9"/>
      <c r="B56" s="10"/>
      <c r="C56" s="10"/>
      <c r="D56" s="10"/>
      <c r="E56" s="10"/>
      <c r="F56" s="10"/>
      <c r="G56" s="10"/>
      <c r="H56" s="10"/>
      <c r="I56" s="11"/>
    </row>
    <row r="60" spans="1:13">
      <c r="I60" s="59" t="s">
        <v>41</v>
      </c>
      <c r="J60" s="59"/>
      <c r="K60" t="s">
        <v>42</v>
      </c>
      <c r="L60" t="s">
        <v>43</v>
      </c>
      <c r="M60" t="s">
        <v>44</v>
      </c>
    </row>
    <row r="61" spans="1:13">
      <c r="B61" s="45">
        <v>44271</v>
      </c>
      <c r="C61" s="46" t="s">
        <v>40</v>
      </c>
      <c r="D61" s="47"/>
      <c r="E61" s="47"/>
      <c r="F61" s="47"/>
      <c r="G61" s="47"/>
      <c r="H61" s="48"/>
      <c r="I61" s="49">
        <v>1</v>
      </c>
      <c r="J61" s="50"/>
      <c r="K61" s="1"/>
      <c r="L61" s="1"/>
      <c r="M61" s="1">
        <v>46</v>
      </c>
    </row>
    <row r="62" spans="1:13">
      <c r="B62" s="45">
        <v>44284</v>
      </c>
      <c r="C62" s="46" t="s">
        <v>45</v>
      </c>
      <c r="D62" s="47"/>
      <c r="E62" s="47"/>
      <c r="F62" s="47"/>
      <c r="G62" s="47"/>
      <c r="H62" s="48"/>
      <c r="I62" s="49">
        <v>2</v>
      </c>
      <c r="J62" s="50"/>
      <c r="K62" s="1"/>
      <c r="L62" s="1"/>
      <c r="M62" s="1">
        <v>46</v>
      </c>
    </row>
    <row r="63" spans="1:13">
      <c r="B63" s="45">
        <v>44302</v>
      </c>
      <c r="C63" s="46" t="s">
        <v>46</v>
      </c>
      <c r="D63" s="47"/>
      <c r="E63" s="47"/>
      <c r="F63" s="47"/>
      <c r="G63" s="47"/>
      <c r="H63" s="48"/>
      <c r="I63" s="49"/>
      <c r="J63" s="50"/>
      <c r="K63" s="1">
        <v>1</v>
      </c>
      <c r="L63" s="1">
        <v>100</v>
      </c>
      <c r="M63" s="1">
        <v>46</v>
      </c>
    </row>
    <row r="64" spans="1:13">
      <c r="B64" s="45">
        <v>44302</v>
      </c>
      <c r="C64" s="46" t="s">
        <v>47</v>
      </c>
      <c r="D64" s="47"/>
      <c r="E64" s="47"/>
      <c r="F64" s="47"/>
      <c r="G64" s="47"/>
      <c r="H64" s="48"/>
      <c r="I64" s="49"/>
      <c r="J64" s="50"/>
      <c r="K64" s="1">
        <v>1</v>
      </c>
      <c r="L64" s="1">
        <v>100</v>
      </c>
      <c r="M64" s="1">
        <v>46</v>
      </c>
    </row>
    <row r="65" spans="2:13">
      <c r="B65" s="45">
        <v>44322</v>
      </c>
      <c r="C65" s="46" t="s">
        <v>48</v>
      </c>
      <c r="D65" s="47"/>
      <c r="E65" s="47"/>
      <c r="F65" s="47"/>
      <c r="G65" s="47"/>
      <c r="H65" s="48"/>
      <c r="I65" s="49"/>
      <c r="J65" s="50"/>
      <c r="K65" s="1">
        <v>1</v>
      </c>
      <c r="L65" s="1">
        <v>100</v>
      </c>
      <c r="M65" s="1">
        <v>46</v>
      </c>
    </row>
    <row r="66" spans="2:13">
      <c r="B66" s="45">
        <v>44365</v>
      </c>
      <c r="C66" s="46" t="s">
        <v>49</v>
      </c>
      <c r="D66" s="47"/>
      <c r="E66" s="47"/>
      <c r="F66" s="47"/>
      <c r="G66" s="47"/>
      <c r="H66" s="48"/>
      <c r="I66" s="49"/>
      <c r="J66" s="50"/>
      <c r="K66" s="1"/>
      <c r="L66" s="1">
        <v>100</v>
      </c>
      <c r="M66" s="1">
        <v>46</v>
      </c>
    </row>
    <row r="67" spans="2:13">
      <c r="B67" s="45"/>
      <c r="C67" s="51"/>
      <c r="D67" s="52"/>
      <c r="E67" s="52"/>
      <c r="F67" s="52"/>
      <c r="G67" s="52"/>
      <c r="H67" s="53"/>
      <c r="I67" s="54"/>
      <c r="J67" s="55"/>
      <c r="K67" s="1"/>
      <c r="L67" s="1"/>
      <c r="M67" s="1"/>
    </row>
    <row r="68" spans="2:13">
      <c r="B68" s="1"/>
      <c r="C68" s="56"/>
      <c r="D68" s="56"/>
      <c r="E68" s="56"/>
      <c r="F68" s="56"/>
      <c r="G68" s="56"/>
      <c r="H68" s="56"/>
      <c r="I68" s="57"/>
      <c r="J68" s="58"/>
      <c r="K68" s="1"/>
      <c r="L68" s="1"/>
      <c r="M68" s="1"/>
    </row>
    <row r="69" spans="2:13">
      <c r="K69">
        <f>SUM(K61:K68)</f>
        <v>3</v>
      </c>
    </row>
  </sheetData>
  <sheetProtection formatCells="0" formatColumns="0" formatRows="0" insertColumns="0" insertRows="0" insertHyperlinks="0" deleteColumns="0" deleteRows="0" sort="0" autoFilter="0" pivotTables="0"/>
  <mergeCells count="77">
    <mergeCell ref="C68:H68"/>
    <mergeCell ref="I68:J68"/>
    <mergeCell ref="I60:J60"/>
    <mergeCell ref="C64:H64"/>
    <mergeCell ref="I64:J64"/>
    <mergeCell ref="C65:H65"/>
    <mergeCell ref="I65:J65"/>
    <mergeCell ref="C66:H66"/>
    <mergeCell ref="I66:J66"/>
    <mergeCell ref="C61:H61"/>
    <mergeCell ref="I61:J61"/>
    <mergeCell ref="C62:H62"/>
    <mergeCell ref="I62:J62"/>
    <mergeCell ref="C63:H63"/>
    <mergeCell ref="I63:J63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Invitado</cp:lastModifiedBy>
  <cp:lastPrinted>2019-06-04T15:16:58Z</cp:lastPrinted>
  <dcterms:created xsi:type="dcterms:W3CDTF">2011-10-26T15:56:34Z</dcterms:created>
  <dcterms:modified xsi:type="dcterms:W3CDTF">2021-09-26T23:27:47Z</dcterms:modified>
</cp:coreProperties>
</file>